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65" windowWidth="14760" windowHeight="12600"/>
  </bookViews>
  <sheets>
    <sheet name="Лист1" sheetId="1" r:id="rId1"/>
  </sheets>
  <definedNames>
    <definedName name="_xlnm.Print_Area" localSheetId="0">Лист1!$A$1:$F$49</definedName>
  </definedNames>
  <calcPr calcId="125725"/>
</workbook>
</file>

<file path=xl/calcChain.xml><?xml version="1.0" encoding="utf-8"?>
<calcChain xmlns="http://schemas.openxmlformats.org/spreadsheetml/2006/main">
  <c r="F30" i="1"/>
  <c r="F8" s="1"/>
  <c r="E30"/>
  <c r="E8"/>
  <c r="F35"/>
  <c r="E35"/>
  <c r="F21"/>
  <c r="E21"/>
  <c r="F16"/>
  <c r="F15" s="1"/>
  <c r="E16"/>
  <c r="E15" s="1"/>
  <c r="F10"/>
  <c r="E10"/>
</calcChain>
</file>

<file path=xl/sharedStrings.xml><?xml version="1.0" encoding="utf-8"?>
<sst xmlns="http://schemas.openxmlformats.org/spreadsheetml/2006/main" count="132" uniqueCount="93">
  <si>
    <t>Исполнено</t>
  </si>
  <si>
    <t>в том числе:</t>
  </si>
  <si>
    <t>(тыс. рублей)</t>
  </si>
  <si>
    <t>Бюджетные назначения в соответствии с уточненной сводной бюджетной росписью</t>
  </si>
  <si>
    <t>код главного администратора источников финансирования дефицитов бюджетов</t>
  </si>
  <si>
    <t>Код классификации источников финансирования дефицитов бюджетов Российской Федерации</t>
  </si>
  <si>
    <t>Наименование кода группы, подгруппы, статьи и вида источника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</si>
  <si>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</si>
  <si>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</si>
  <si>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</si>
  <si>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</si>
  <si>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</si>
  <si>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</si>
  <si>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</si>
  <si>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</si>
  <si>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</si>
  <si>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</si>
  <si>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</si>
  <si>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</si>
  <si>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</si>
  <si>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</si>
  <si>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</si>
  <si>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</si>
  <si>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</si>
  <si>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</si>
  <si>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</si>
  <si>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</si>
  <si>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</si>
  <si>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</si>
  <si>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</si>
  <si>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</si>
  <si>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</si>
  <si>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</si>
  <si>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</si>
  <si>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</si>
  <si>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</si>
  <si>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</si>
  <si>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</si>
  <si>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</si>
  <si>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</si>
  <si>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</si>
  <si>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</si>
  <si>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</si>
  <si>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</si>
  <si>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</si>
  <si>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</si>
  <si>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01 06 04 01 02 0000 810</t>
  </si>
  <si>
    <t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</si>
  <si>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</si>
  <si>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</si>
  <si>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</si>
  <si>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</si>
  <si>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</si>
  <si>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</si>
  <si>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</si>
  <si>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</si>
  <si>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</si>
  <si>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</si>
  <si>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</si>
  <si>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</si>
  <si>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</si>
  <si>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</si>
  <si>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</si>
  <si>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</si>
  <si>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</si>
  <si>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</si>
  <si>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002</t>
  </si>
  <si>
    <t xml:space="preserve">код группы, подгруппы, статьи и вида источника финансирования дефицитов бюджетов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</si>
  <si>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</si>
  <si>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</si>
  <si>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</si>
  <si>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</si>
  <si>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r>
      <t>1.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3"/>
        <rFont val="Times New Roman"/>
        <family val="1"/>
        <charset val="204"/>
      </rPr>
      <t>Источники финансирования дефицита бюджета края в 2022 году</t>
    </r>
  </si>
  <si>
    <t>Бюджетные назначения, утвержденные Законом Забайкальского края "О бюджете Забайкальского края на 2022 год и плановый период 2023 и 2024 годы"</t>
  </si>
  <si>
    <t>Источники внутреннего финансирования дефицита бюджета,</t>
  </si>
  <si>
    <t>Привлечение кредитов от кредитных организаций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</si>
  <si>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</si>
  <si>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</si>
  <si>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</si>
  <si>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</si>
  <si>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01 06 08 00 00 0000 000</t>
  </si>
  <si>
    <t>Прочие бюджетные кредиты (ссуды), предоставленные внутри страны</t>
  </si>
  <si>
    <t>01 06 08 00 00 0000 600</t>
  </si>
  <si>
    <t>Возврат прочих бюджетных кредитов (ссуд), предоставленных внутри страны</t>
  </si>
  <si>
    <t>01 06 08 00 02 0000 640</t>
  </si>
  <si>
    <t>Возврат прочих бюджетных кредитов (ссуд), предоставленных бюджетами субъектов Российской Федерации внутри страны</t>
  </si>
  <si>
    <t>01 06 10 00 00 0000 000</t>
  </si>
  <si>
    <t>01 06 10 02 00 0000 500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</si>
  <si>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</si>
  <si>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</si>
  <si>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</si>
  <si>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01 06 10 02 02 0000 550</t>
  </si>
  <si>
    <t xml:space="preserve">Отчеты об исполнении приложений к Закону Забайкальского края 
"О бюджете Забайкальского края на 2022 год и плановый период 2023 и 2024 годов"
</t>
  </si>
</sst>
</file>

<file path=xl/styles.xml><?xml version="1.0" encoding="utf-8"?>
<styleSheet xmlns="http://schemas.openxmlformats.org/spreadsheetml/2006/main">
  <numFmts count="1">
    <numFmt numFmtId="164" formatCode="#,##0.0_ ;\-#,##0.0\ "/>
  </numFmts>
  <fonts count="8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Fill="1"/>
    <xf numFmtId="4" fontId="0" fillId="2" borderId="0" xfId="0" applyNumberFormat="1" applyFill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 applyBorder="1"/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7" fillId="0" borderId="3" xfId="0" applyNumberFormat="1" applyFont="1" applyBorder="1" applyAlignment="1">
      <alignment wrapText="1"/>
    </xf>
    <xf numFmtId="164" fontId="7" fillId="0" borderId="2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wrapText="1"/>
    </xf>
    <xf numFmtId="164" fontId="7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view="pageBreakPreview" zoomScale="75" zoomScaleNormal="75" zoomScaleSheetLayoutView="75" workbookViewId="0">
      <selection activeCell="A2" sqref="A2:F2"/>
    </sheetView>
  </sheetViews>
  <sheetFormatPr defaultRowHeight="12.75"/>
  <cols>
    <col min="1" max="1" width="17.42578125" style="2" customWidth="1"/>
    <col min="2" max="2" width="28.7109375" style="2" customWidth="1"/>
    <col min="3" max="3" width="42.28515625" style="2" customWidth="1"/>
    <col min="4" max="4" width="17.7109375" style="2" customWidth="1"/>
    <col min="5" max="5" width="16.7109375" style="2" customWidth="1"/>
    <col min="6" max="6" width="16" style="2" customWidth="1"/>
    <col min="7" max="7" width="22.140625" style="2" customWidth="1"/>
    <col min="8" max="16384" width="9.140625" style="2"/>
  </cols>
  <sheetData>
    <row r="1" spans="1:7" ht="45" customHeight="1">
      <c r="A1" s="25" t="s">
        <v>92</v>
      </c>
      <c r="B1" s="26"/>
      <c r="C1" s="26"/>
      <c r="D1" s="26"/>
      <c r="E1" s="26"/>
      <c r="F1" s="26"/>
    </row>
    <row r="2" spans="1:7" ht="20.25" customHeight="1">
      <c r="A2" s="25" t="s">
        <v>72</v>
      </c>
      <c r="B2" s="26"/>
      <c r="C2" s="26"/>
      <c r="D2" s="26"/>
      <c r="E2" s="26"/>
      <c r="F2" s="26"/>
    </row>
    <row r="3" spans="1:7" ht="18.75">
      <c r="A3" s="1"/>
    </row>
    <row r="4" spans="1:7" ht="15.75">
      <c r="A4" s="4"/>
      <c r="B4" s="4"/>
      <c r="C4" s="4"/>
      <c r="D4" s="4"/>
      <c r="E4" s="6"/>
      <c r="F4" s="5" t="s">
        <v>2</v>
      </c>
    </row>
    <row r="5" spans="1:7" customFormat="1" ht="50.25" customHeight="1">
      <c r="A5" s="27" t="s">
        <v>5</v>
      </c>
      <c r="B5" s="27"/>
      <c r="C5" s="27" t="s">
        <v>6</v>
      </c>
      <c r="D5" s="27" t="s">
        <v>73</v>
      </c>
      <c r="E5" s="27" t="s">
        <v>3</v>
      </c>
      <c r="F5" s="27" t="s">
        <v>0</v>
      </c>
    </row>
    <row r="6" spans="1:7" ht="126" customHeight="1">
      <c r="A6" s="12" t="s">
        <v>4</v>
      </c>
      <c r="B6" s="12" t="s">
        <v>67</v>
      </c>
      <c r="C6" s="27"/>
      <c r="D6" s="27"/>
      <c r="E6" s="27"/>
      <c r="F6" s="27"/>
    </row>
    <row r="7" spans="1:7" ht="15.75">
      <c r="A7" s="11">
        <v>1</v>
      </c>
      <c r="B7" s="11">
        <v>2</v>
      </c>
      <c r="C7" s="13">
        <v>3</v>
      </c>
      <c r="D7" s="13">
        <v>4</v>
      </c>
      <c r="E7" s="10">
        <v>5</v>
      </c>
      <c r="F7" s="10">
        <v>6</v>
      </c>
    </row>
    <row r="8" spans="1:7" ht="31.5">
      <c r="A8" s="14"/>
      <c r="B8" s="14"/>
      <c r="C8" s="14" t="s">
        <v>74</v>
      </c>
      <c r="D8" s="18">
        <v>3894296.4</v>
      </c>
      <c r="E8" s="18">
        <f>E10+E15+E21+E30</f>
        <v>3894296.3499999987</v>
      </c>
      <c r="F8" s="18">
        <f>F10+F15+F21+F30</f>
        <v>3278882.5999999824</v>
      </c>
    </row>
    <row r="9" spans="1:7" s="3" customFormat="1" ht="15.75">
      <c r="A9" s="14"/>
      <c r="B9" s="14"/>
      <c r="C9" s="14" t="s">
        <v>1</v>
      </c>
      <c r="D9" s="21"/>
      <c r="E9" s="19"/>
      <c r="F9" s="20"/>
    </row>
    <row r="10" spans="1:7" s="3" customFormat="1" ht="31.5">
      <c r="A10" s="15" t="s">
        <v>66</v>
      </c>
      <c r="B10" s="14" t="s">
        <v>7</v>
      </c>
      <c r="C10" s="14" t="s">
        <v>8</v>
      </c>
      <c r="D10" s="22">
        <v>-7811112.4000000004</v>
      </c>
      <c r="E10" s="22">
        <f>E11+E13</f>
        <v>-7811112.3999999994</v>
      </c>
      <c r="F10" s="22">
        <f>F11+F13</f>
        <v>-7823705.0999999996</v>
      </c>
      <c r="G10" s="7"/>
    </row>
    <row r="11" spans="1:7" s="3" customFormat="1" ht="47.25">
      <c r="A11" s="16" t="s">
        <v>66</v>
      </c>
      <c r="B11" s="17" t="s">
        <v>9</v>
      </c>
      <c r="C11" s="17" t="s">
        <v>75</v>
      </c>
      <c r="D11" s="23">
        <v>4712592.7</v>
      </c>
      <c r="E11" s="23">
        <v>4712592.7</v>
      </c>
      <c r="F11" s="23">
        <v>2700000</v>
      </c>
    </row>
    <row r="12" spans="1:7" s="3" customFormat="1" ht="63">
      <c r="A12" s="16" t="s">
        <v>66</v>
      </c>
      <c r="B12" s="17" t="s">
        <v>10</v>
      </c>
      <c r="C12" s="17" t="s">
        <v>76</v>
      </c>
      <c r="D12" s="23">
        <v>4712592.7</v>
      </c>
      <c r="E12" s="23">
        <v>4712592.7</v>
      </c>
      <c r="F12" s="23">
        <v>2700000</v>
      </c>
    </row>
    <row r="13" spans="1:7" s="3" customFormat="1" ht="47.25">
      <c r="A13" s="16" t="s">
        <v>66</v>
      </c>
      <c r="B13" s="17" t="s">
        <v>11</v>
      </c>
      <c r="C13" s="17" t="s">
        <v>12</v>
      </c>
      <c r="D13" s="23">
        <v>-12523705.1</v>
      </c>
      <c r="E13" s="23">
        <v>-12523705.1</v>
      </c>
      <c r="F13" s="23">
        <v>-10523705.1</v>
      </c>
    </row>
    <row r="14" spans="1:7" s="3" customFormat="1" ht="63">
      <c r="A14" s="16" t="s">
        <v>66</v>
      </c>
      <c r="B14" s="17" t="s">
        <v>13</v>
      </c>
      <c r="C14" s="17" t="s">
        <v>77</v>
      </c>
      <c r="D14" s="23">
        <v>-12523705.1</v>
      </c>
      <c r="E14" s="23">
        <v>-12523705.1</v>
      </c>
      <c r="F14" s="23">
        <v>-10523705.1</v>
      </c>
      <c r="G14" s="7"/>
    </row>
    <row r="15" spans="1:7" s="3" customFormat="1" ht="47.25">
      <c r="A15" s="15" t="s">
        <v>66</v>
      </c>
      <c r="B15" s="14" t="s">
        <v>14</v>
      </c>
      <c r="C15" s="14" t="s">
        <v>68</v>
      </c>
      <c r="D15" s="22">
        <v>11761084</v>
      </c>
      <c r="E15" s="22">
        <f>E16</f>
        <v>11761083.999999998</v>
      </c>
      <c r="F15" s="22">
        <f>F16</f>
        <v>11761084</v>
      </c>
    </row>
    <row r="16" spans="1:7" s="3" customFormat="1" ht="51.75" customHeight="1">
      <c r="A16" s="16" t="s">
        <v>66</v>
      </c>
      <c r="B16" s="17" t="s">
        <v>15</v>
      </c>
      <c r="C16" s="17" t="s">
        <v>69</v>
      </c>
      <c r="D16" s="23">
        <v>11761084</v>
      </c>
      <c r="E16" s="23">
        <f>E17+E19</f>
        <v>11761083.999999998</v>
      </c>
      <c r="F16" s="23">
        <f>F17+F19</f>
        <v>11761084</v>
      </c>
    </row>
    <row r="17" spans="1:7" s="3" customFormat="1" ht="63">
      <c r="A17" s="16" t="s">
        <v>66</v>
      </c>
      <c r="B17" s="17" t="s">
        <v>16</v>
      </c>
      <c r="C17" s="17" t="s">
        <v>78</v>
      </c>
      <c r="D17" s="23">
        <v>21401991.899999999</v>
      </c>
      <c r="E17" s="23">
        <v>21401991.899999999</v>
      </c>
      <c r="F17" s="23">
        <v>15154585</v>
      </c>
    </row>
    <row r="18" spans="1:7" s="3" customFormat="1" ht="66.75" customHeight="1">
      <c r="A18" s="16" t="s">
        <v>66</v>
      </c>
      <c r="B18" s="17" t="s">
        <v>17</v>
      </c>
      <c r="C18" s="17" t="s">
        <v>79</v>
      </c>
      <c r="D18" s="23">
        <v>21401991.899999999</v>
      </c>
      <c r="E18" s="23">
        <v>21401991.899999999</v>
      </c>
      <c r="F18" s="23">
        <v>15154585</v>
      </c>
      <c r="G18" s="7"/>
    </row>
    <row r="19" spans="1:7" s="3" customFormat="1" ht="66.75" customHeight="1">
      <c r="A19" s="16" t="s">
        <v>66</v>
      </c>
      <c r="B19" s="17" t="s">
        <v>18</v>
      </c>
      <c r="C19" s="17" t="s">
        <v>70</v>
      </c>
      <c r="D19" s="23">
        <v>-9640907.9000000004</v>
      </c>
      <c r="E19" s="23">
        <v>-9640907.9000000004</v>
      </c>
      <c r="F19" s="23">
        <v>-3393501</v>
      </c>
    </row>
    <row r="20" spans="1:7" s="3" customFormat="1" ht="78.75">
      <c r="A20" s="16" t="s">
        <v>66</v>
      </c>
      <c r="B20" s="17" t="s">
        <v>19</v>
      </c>
      <c r="C20" s="17" t="s">
        <v>71</v>
      </c>
      <c r="D20" s="23">
        <v>-9640907.9000000004</v>
      </c>
      <c r="E20" s="23">
        <v>-9640907.9000000004</v>
      </c>
      <c r="F20" s="23">
        <v>-3393501</v>
      </c>
      <c r="G20" s="9"/>
    </row>
    <row r="21" spans="1:7" s="3" customFormat="1" ht="39.75" customHeight="1">
      <c r="A21" s="15" t="s">
        <v>66</v>
      </c>
      <c r="B21" s="14" t="s">
        <v>20</v>
      </c>
      <c r="C21" s="14" t="s">
        <v>21</v>
      </c>
      <c r="D21" s="22">
        <v>832517.8</v>
      </c>
      <c r="E21" s="22">
        <f>E22+E26</f>
        <v>832517.75</v>
      </c>
      <c r="F21" s="22">
        <f>F22+F26</f>
        <v>-505675.70000001788</v>
      </c>
      <c r="G21" s="7"/>
    </row>
    <row r="22" spans="1:7" s="3" customFormat="1" ht="30" customHeight="1">
      <c r="A22" s="16" t="s">
        <v>66</v>
      </c>
      <c r="B22" s="17" t="s">
        <v>22</v>
      </c>
      <c r="C22" s="17" t="s">
        <v>23</v>
      </c>
      <c r="D22" s="23">
        <v>-138033843.40000001</v>
      </c>
      <c r="E22" s="23">
        <v>-138761792.30000001</v>
      </c>
      <c r="F22" s="23">
        <v>-151074390.40000001</v>
      </c>
      <c r="G22" s="9"/>
    </row>
    <row r="23" spans="1:7" s="3" customFormat="1" ht="37.5" customHeight="1">
      <c r="A23" s="16" t="s">
        <v>66</v>
      </c>
      <c r="B23" s="17" t="s">
        <v>24</v>
      </c>
      <c r="C23" s="17" t="s">
        <v>25</v>
      </c>
      <c r="D23" s="23">
        <v>-138033843.40000001</v>
      </c>
      <c r="E23" s="23">
        <v>-138761792.30000001</v>
      </c>
      <c r="F23" s="23">
        <v>-151074390.40000001</v>
      </c>
      <c r="G23" s="9"/>
    </row>
    <row r="24" spans="1:7" ht="39.75" customHeight="1">
      <c r="A24" s="16" t="s">
        <v>66</v>
      </c>
      <c r="B24" s="17" t="s">
        <v>26</v>
      </c>
      <c r="C24" s="17" t="s">
        <v>27</v>
      </c>
      <c r="D24" s="23">
        <v>-138033843.40000001</v>
      </c>
      <c r="E24" s="23">
        <v>-138761792.30000001</v>
      </c>
      <c r="F24" s="23">
        <v>-151074390.40000001</v>
      </c>
      <c r="G24" s="8"/>
    </row>
    <row r="25" spans="1:7" ht="54" customHeight="1">
      <c r="A25" s="16" t="s">
        <v>66</v>
      </c>
      <c r="B25" s="17" t="s">
        <v>28</v>
      </c>
      <c r="C25" s="17" t="s">
        <v>29</v>
      </c>
      <c r="D25" s="23">
        <v>-138033843.40000001</v>
      </c>
      <c r="E25" s="23">
        <v>-138761792.30000001</v>
      </c>
      <c r="F25" s="23">
        <v>-151074390.40000001</v>
      </c>
      <c r="G25" s="7"/>
    </row>
    <row r="26" spans="1:7" ht="24" customHeight="1">
      <c r="A26" s="16" t="s">
        <v>66</v>
      </c>
      <c r="B26" s="17" t="s">
        <v>30</v>
      </c>
      <c r="C26" s="17" t="s">
        <v>31</v>
      </c>
      <c r="D26" s="23">
        <v>138866361.19999999</v>
      </c>
      <c r="E26" s="23">
        <v>139594310.05000001</v>
      </c>
      <c r="F26" s="23">
        <v>150568714.69999999</v>
      </c>
      <c r="G26" s="8"/>
    </row>
    <row r="27" spans="1:7" ht="47.25" customHeight="1">
      <c r="A27" s="16" t="s">
        <v>66</v>
      </c>
      <c r="B27" s="17" t="s">
        <v>32</v>
      </c>
      <c r="C27" s="17" t="s">
        <v>33</v>
      </c>
      <c r="D27" s="23">
        <v>138866361.19999999</v>
      </c>
      <c r="E27" s="23">
        <v>139594310.05000001</v>
      </c>
      <c r="F27" s="23">
        <v>150568714.69999999</v>
      </c>
    </row>
    <row r="28" spans="1:7" ht="40.5" customHeight="1">
      <c r="A28" s="16" t="s">
        <v>66</v>
      </c>
      <c r="B28" s="17" t="s">
        <v>34</v>
      </c>
      <c r="C28" s="17" t="s">
        <v>35</v>
      </c>
      <c r="D28" s="23">
        <v>138866361.19999999</v>
      </c>
      <c r="E28" s="23">
        <v>139594310.05000001</v>
      </c>
      <c r="F28" s="23">
        <v>150568714.69999999</v>
      </c>
    </row>
    <row r="29" spans="1:7" ht="54" customHeight="1">
      <c r="A29" s="16" t="s">
        <v>66</v>
      </c>
      <c r="B29" s="17" t="s">
        <v>36</v>
      </c>
      <c r="C29" s="17" t="s">
        <v>37</v>
      </c>
      <c r="D29" s="23">
        <v>138866361.19999999</v>
      </c>
      <c r="E29" s="23">
        <v>139594310.05000001</v>
      </c>
      <c r="F29" s="23">
        <v>150568714.69999999</v>
      </c>
    </row>
    <row r="30" spans="1:7" ht="39.75" customHeight="1">
      <c r="A30" s="15" t="s">
        <v>66</v>
      </c>
      <c r="B30" s="14" t="s">
        <v>38</v>
      </c>
      <c r="C30" s="14" t="s">
        <v>39</v>
      </c>
      <c r="D30" s="22">
        <v>-888193</v>
      </c>
      <c r="E30" s="22">
        <f>E31+E35</f>
        <v>-888193</v>
      </c>
      <c r="F30" s="22">
        <f>F31+F35+F47</f>
        <v>-152820.59999999998</v>
      </c>
    </row>
    <row r="31" spans="1:7" ht="42.75" customHeight="1">
      <c r="A31" s="16" t="s">
        <v>66</v>
      </c>
      <c r="B31" s="17" t="s">
        <v>40</v>
      </c>
      <c r="C31" s="17" t="s">
        <v>41</v>
      </c>
      <c r="D31" s="23">
        <v>0</v>
      </c>
      <c r="E31" s="23">
        <v>0</v>
      </c>
      <c r="F31" s="23">
        <v>0</v>
      </c>
    </row>
    <row r="32" spans="1:7" ht="47.25">
      <c r="A32" s="16" t="s">
        <v>66</v>
      </c>
      <c r="B32" s="17" t="s">
        <v>42</v>
      </c>
      <c r="C32" s="17" t="s">
        <v>43</v>
      </c>
      <c r="D32" s="23">
        <v>0</v>
      </c>
      <c r="E32" s="23">
        <v>0</v>
      </c>
      <c r="F32" s="23">
        <v>0</v>
      </c>
    </row>
    <row r="33" spans="1:7" ht="141.75">
      <c r="A33" s="16" t="s">
        <v>66</v>
      </c>
      <c r="B33" s="17" t="s">
        <v>44</v>
      </c>
      <c r="C33" s="17" t="s">
        <v>45</v>
      </c>
      <c r="D33" s="23">
        <v>0</v>
      </c>
      <c r="E33" s="23">
        <v>0</v>
      </c>
      <c r="F33" s="23">
        <v>0</v>
      </c>
    </row>
    <row r="34" spans="1:7" ht="144.75" customHeight="1">
      <c r="A34" s="16" t="s">
        <v>66</v>
      </c>
      <c r="B34" s="17" t="s">
        <v>46</v>
      </c>
      <c r="C34" s="17" t="s">
        <v>47</v>
      </c>
      <c r="D34" s="23">
        <v>0</v>
      </c>
      <c r="E34" s="23">
        <v>0</v>
      </c>
      <c r="F34" s="23">
        <v>0</v>
      </c>
    </row>
    <row r="35" spans="1:7" ht="47.25">
      <c r="A35" s="16" t="s">
        <v>66</v>
      </c>
      <c r="B35" s="17" t="s">
        <v>48</v>
      </c>
      <c r="C35" s="17" t="s">
        <v>49</v>
      </c>
      <c r="D35" s="23">
        <v>-889934.2</v>
      </c>
      <c r="E35" s="23">
        <f>E36+E41+E44</f>
        <v>-888193</v>
      </c>
      <c r="F35" s="23">
        <f>F36+F41+F44</f>
        <v>-881193</v>
      </c>
    </row>
    <row r="36" spans="1:7" ht="47.25">
      <c r="A36" s="16" t="s">
        <v>66</v>
      </c>
      <c r="B36" s="17" t="s">
        <v>50</v>
      </c>
      <c r="C36" s="17" t="s">
        <v>51</v>
      </c>
      <c r="D36" s="23">
        <v>28729.3</v>
      </c>
      <c r="E36" s="23">
        <v>28729.3</v>
      </c>
      <c r="F36" s="23">
        <v>28729.3</v>
      </c>
    </row>
    <row r="37" spans="1:7" ht="47.25">
      <c r="A37" s="16" t="s">
        <v>66</v>
      </c>
      <c r="B37" s="17" t="s">
        <v>52</v>
      </c>
      <c r="C37" s="17" t="s">
        <v>53</v>
      </c>
      <c r="D37" s="23">
        <v>0</v>
      </c>
      <c r="E37" s="23">
        <v>0</v>
      </c>
      <c r="F37" s="23">
        <v>0</v>
      </c>
      <c r="G37" s="7"/>
    </row>
    <row r="38" spans="1:7" ht="66" customHeight="1">
      <c r="A38" s="16" t="s">
        <v>66</v>
      </c>
      <c r="B38" s="17" t="s">
        <v>54</v>
      </c>
      <c r="C38" s="17" t="s">
        <v>55</v>
      </c>
      <c r="D38" s="23">
        <v>0</v>
      </c>
      <c r="E38" s="23">
        <v>0</v>
      </c>
      <c r="F38" s="23">
        <v>0</v>
      </c>
      <c r="G38" s="7"/>
    </row>
    <row r="39" spans="1:7" ht="63.75" customHeight="1">
      <c r="A39" s="16" t="s">
        <v>66</v>
      </c>
      <c r="B39" s="17" t="s">
        <v>56</v>
      </c>
      <c r="C39" s="17" t="s">
        <v>57</v>
      </c>
      <c r="D39" s="23">
        <v>28729.3</v>
      </c>
      <c r="E39" s="23">
        <v>28729.3</v>
      </c>
      <c r="F39" s="23">
        <v>28729.3</v>
      </c>
      <c r="G39" s="8"/>
    </row>
    <row r="40" spans="1:7" ht="80.25" customHeight="1">
      <c r="A40" s="16" t="s">
        <v>66</v>
      </c>
      <c r="B40" s="17" t="s">
        <v>58</v>
      </c>
      <c r="C40" s="17" t="s">
        <v>59</v>
      </c>
      <c r="D40" s="23">
        <v>28729.3</v>
      </c>
      <c r="E40" s="23">
        <v>28729.3</v>
      </c>
      <c r="F40" s="23">
        <v>28729.3</v>
      </c>
      <c r="G40" s="8"/>
    </row>
    <row r="41" spans="1:7" ht="47.25">
      <c r="A41" s="16" t="s">
        <v>66</v>
      </c>
      <c r="B41" s="17" t="s">
        <v>60</v>
      </c>
      <c r="C41" s="17" t="s">
        <v>61</v>
      </c>
      <c r="D41" s="23">
        <v>-918663.5</v>
      </c>
      <c r="E41" s="23">
        <v>-918663.5</v>
      </c>
      <c r="F41" s="23">
        <v>-911663.5</v>
      </c>
      <c r="G41" s="8"/>
    </row>
    <row r="42" spans="1:7" ht="63">
      <c r="A42" s="16" t="s">
        <v>66</v>
      </c>
      <c r="B42" s="17" t="s">
        <v>62</v>
      </c>
      <c r="C42" s="17" t="s">
        <v>63</v>
      </c>
      <c r="D42" s="23">
        <v>-918663.5</v>
      </c>
      <c r="E42" s="23">
        <v>-918663.5</v>
      </c>
      <c r="F42" s="23">
        <v>-911663.5</v>
      </c>
      <c r="G42" s="8"/>
    </row>
    <row r="43" spans="1:7" ht="78.75">
      <c r="A43" s="16" t="s">
        <v>66</v>
      </c>
      <c r="B43" s="17" t="s">
        <v>65</v>
      </c>
      <c r="C43" s="17" t="s">
        <v>64</v>
      </c>
      <c r="D43" s="23">
        <v>-918663.5</v>
      </c>
      <c r="E43" s="23">
        <v>-918663.5</v>
      </c>
      <c r="F43" s="23">
        <v>-911663.5</v>
      </c>
    </row>
    <row r="44" spans="1:7" ht="35.25" customHeight="1">
      <c r="A44" s="16" t="s">
        <v>66</v>
      </c>
      <c r="B44" s="17" t="s">
        <v>80</v>
      </c>
      <c r="C44" s="17" t="s">
        <v>81</v>
      </c>
      <c r="D44" s="23">
        <v>1741.2</v>
      </c>
      <c r="E44" s="23">
        <v>1741.2</v>
      </c>
      <c r="F44" s="23">
        <v>1741.2</v>
      </c>
    </row>
    <row r="45" spans="1:7" ht="36" customHeight="1">
      <c r="A45" s="16" t="s">
        <v>66</v>
      </c>
      <c r="B45" s="17" t="s">
        <v>82</v>
      </c>
      <c r="C45" s="17" t="s">
        <v>83</v>
      </c>
      <c r="D45" s="23">
        <v>1741.2</v>
      </c>
      <c r="E45" s="23">
        <v>1741.2</v>
      </c>
      <c r="F45" s="23">
        <v>1741.2</v>
      </c>
    </row>
    <row r="46" spans="1:7" ht="51" customHeight="1">
      <c r="A46" s="16" t="s">
        <v>66</v>
      </c>
      <c r="B46" s="17" t="s">
        <v>84</v>
      </c>
      <c r="C46" s="17" t="s">
        <v>85</v>
      </c>
      <c r="D46" s="23">
        <v>1741.2</v>
      </c>
      <c r="E46" s="24">
        <v>1741.2</v>
      </c>
      <c r="F46" s="24">
        <v>1741.2</v>
      </c>
    </row>
    <row r="47" spans="1:7" ht="39" customHeight="1">
      <c r="A47" s="16" t="s">
        <v>66</v>
      </c>
      <c r="B47" s="17" t="s">
        <v>86</v>
      </c>
      <c r="C47" s="17" t="s">
        <v>88</v>
      </c>
      <c r="D47" s="23">
        <v>0</v>
      </c>
      <c r="E47" s="23">
        <v>0</v>
      </c>
      <c r="F47" s="23">
        <v>728372.4</v>
      </c>
    </row>
    <row r="48" spans="1:7" ht="132" customHeight="1">
      <c r="A48" s="16" t="s">
        <v>66</v>
      </c>
      <c r="B48" s="17" t="s">
        <v>87</v>
      </c>
      <c r="C48" s="17" t="s">
        <v>89</v>
      </c>
      <c r="D48" s="23">
        <v>0</v>
      </c>
      <c r="E48" s="23">
        <v>0</v>
      </c>
      <c r="F48" s="23">
        <v>728372.4</v>
      </c>
    </row>
    <row r="49" spans="1:6" ht="295.5" customHeight="1">
      <c r="A49" s="16" t="s">
        <v>66</v>
      </c>
      <c r="B49" s="17" t="s">
        <v>91</v>
      </c>
      <c r="C49" s="17" t="s">
        <v>90</v>
      </c>
      <c r="D49" s="23">
        <v>0</v>
      </c>
      <c r="E49" s="23">
        <v>0</v>
      </c>
      <c r="F49" s="23">
        <v>728372.4</v>
      </c>
    </row>
  </sheetData>
  <mergeCells count="7">
    <mergeCell ref="A2:F2"/>
    <mergeCell ref="A1:F1"/>
    <mergeCell ref="A5:B5"/>
    <mergeCell ref="C5:C6"/>
    <mergeCell ref="D5:D6"/>
    <mergeCell ref="E5:E6"/>
    <mergeCell ref="F5:F6"/>
  </mergeCells>
  <phoneticPr fontId="3" type="noConversion"/>
  <pageMargins left="0.39370078740157483" right="0.27559055118110237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2023-03-29T00:19:16Z</cp:lastPrinted>
  <dcterms:created xsi:type="dcterms:W3CDTF">2009-02-10T05:39:52Z</dcterms:created>
  <dcterms:modified xsi:type="dcterms:W3CDTF">2023-03-30T07:33:55Z</dcterms:modified>
</cp:coreProperties>
</file>